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'!$15:$17</definedName>
    <definedName name="_xlnm.Print_Area" localSheetId="0">'Приложение '!$A$1:$I$47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H44" i="1"/>
  <c r="H46" i="1" s="1"/>
  <c r="I44" i="1"/>
  <c r="I46" i="1" s="1"/>
  <c r="G45" i="1"/>
  <c r="H45" i="1"/>
  <c r="I45" i="1"/>
  <c r="G46" i="1"/>
  <c r="F45" i="1"/>
  <c r="F44" i="1"/>
  <c r="F46" i="1" l="1"/>
</calcChain>
</file>

<file path=xl/sharedStrings.xml><?xml version="1.0" encoding="utf-8"?>
<sst xmlns="http://schemas.openxmlformats.org/spreadsheetml/2006/main" count="46" uniqueCount="44">
  <si>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</si>
  <si>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</si>
  <si>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</si>
  <si>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</si>
  <si>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</si>
  <si>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</si>
  <si>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</si>
  <si>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</si>
  <si>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</si>
  <si>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</si>
  <si>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</si>
  <si>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</si>
  <si>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</si>
  <si>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</si>
  <si>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</si>
  <si>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</si>
  <si>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</si>
  <si>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</si>
  <si>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</si>
  <si>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</si>
  <si>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</si>
  <si>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</si>
  <si>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</si>
  <si>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</si>
  <si>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2025 год</t>
  </si>
  <si>
    <t>АО</t>
  </si>
  <si>
    <t>ФБ</t>
  </si>
  <si>
    <t>2024 год</t>
  </si>
  <si>
    <t>Наименование</t>
  </si>
  <si>
    <t>№ п/п</t>
  </si>
  <si>
    <t>ТС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</si>
  <si>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</si>
  <si>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       ПРИЛОЖЕНИЕ 9</t>
  </si>
  <si>
    <t>С У Б В Е Н Ц И И 
бюджету Белоярского района на плановый период 2024 и 2025 годов</t>
  </si>
  <si>
    <t>Всего</t>
  </si>
  <si>
    <t>________________________________</t>
  </si>
  <si>
    <t>Сумма на год</t>
  </si>
  <si>
    <t>(рублей)</t>
  </si>
  <si>
    <t xml:space="preserve">                                                                                          от   сентября 2023 года № </t>
  </si>
  <si>
    <t xml:space="preserve">                                                                                          от 7 декабря 2023 года № 84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</si>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</sst>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1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0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10" fillId="0" borderId="2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40" fontId="1" fillId="2" borderId="1" xfId="0" applyNumberFormat="1" applyFont="1" applyFill="1" applyBorder="1" applyAlignment="1" applyProtection="1">
      <alignment horizontal="right" vertical="center" wrapText="1"/>
      <protection hidden="1"/>
    </xf>
    <xf numFmtId="40" fontId="2" fillId="0" borderId="1" xfId="0" applyNumberFormat="1" applyFont="1" applyFill="1" applyBorder="1" applyAlignment="1" applyProtection="1">
      <protection hidden="1"/>
    </xf>
    <xf numFmtId="40" fontId="2" fillId="0" borderId="3" xfId="0" applyNumberFormat="1" applyFont="1" applyFill="1" applyBorder="1" applyAlignment="1" applyProtection="1"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tabSelected="1" view="pageBreakPreview" topLeftCell="D35" zoomScale="91" zoomScaleNormal="100" zoomScaleSheetLayoutView="91" workbookViewId="0">
      <selection activeCell="F44" sqref="F44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76.5703125" customWidth="1"/>
    <col min="6" max="6" width="18.42578125" customWidth="1"/>
    <col min="7" max="8" width="0" hidden="1" customWidth="1"/>
    <col min="9" max="9" width="19.5703125" customWidth="1"/>
    <col min="10" max="10" width="0" hidden="1" customWidth="1"/>
    <col min="11" max="256" width="9.140625" customWidth="1"/>
  </cols>
  <sheetData>
    <row r="1" spans="1:10" ht="18.75" x14ac:dyDescent="0.2">
      <c r="E1" s="31" t="s">
        <v>32</v>
      </c>
      <c r="F1" s="31"/>
      <c r="G1" s="31"/>
      <c r="H1" s="31"/>
      <c r="I1" s="31"/>
    </row>
    <row r="2" spans="1:10" ht="18.75" x14ac:dyDescent="0.2">
      <c r="E2" s="31" t="s">
        <v>31</v>
      </c>
      <c r="F2" s="31"/>
      <c r="G2" s="31"/>
      <c r="H2" s="31"/>
      <c r="I2" s="31"/>
    </row>
    <row r="3" spans="1:10" ht="18.75" x14ac:dyDescent="0.2">
      <c r="E3" s="32" t="s">
        <v>38</v>
      </c>
      <c r="F3" s="32"/>
      <c r="G3" s="32"/>
      <c r="H3" s="32"/>
      <c r="I3" s="32"/>
    </row>
    <row r="4" spans="1:10" ht="12" customHeight="1" x14ac:dyDescent="0.3">
      <c r="A4" s="24"/>
      <c r="B4" s="22"/>
      <c r="C4" s="22"/>
      <c r="D4" s="22"/>
      <c r="E4" s="24"/>
      <c r="F4" s="20"/>
      <c r="G4" s="1"/>
      <c r="H4" s="1"/>
      <c r="I4" s="1"/>
      <c r="J4" s="1"/>
    </row>
    <row r="5" spans="1:10" ht="17.25" customHeight="1" x14ac:dyDescent="0.3">
      <c r="A5" s="24"/>
      <c r="B5" s="22"/>
      <c r="C5" s="22"/>
      <c r="D5" s="22"/>
      <c r="E5" s="31" t="s">
        <v>32</v>
      </c>
      <c r="F5" s="31"/>
      <c r="G5" s="31"/>
      <c r="H5" s="31"/>
      <c r="I5" s="31"/>
      <c r="J5" s="1"/>
    </row>
    <row r="6" spans="1:10" ht="17.25" customHeight="1" x14ac:dyDescent="0.3">
      <c r="A6" s="24"/>
      <c r="B6" s="22"/>
      <c r="C6" s="22"/>
      <c r="D6" s="22"/>
      <c r="E6" s="31" t="s">
        <v>31</v>
      </c>
      <c r="F6" s="31"/>
      <c r="G6" s="31"/>
      <c r="H6" s="31"/>
      <c r="I6" s="31"/>
      <c r="J6" s="1"/>
    </row>
    <row r="7" spans="1:10" ht="18.75" customHeight="1" x14ac:dyDescent="0.3">
      <c r="A7" s="24"/>
      <c r="B7" s="22"/>
      <c r="C7" s="22"/>
      <c r="D7" s="22"/>
      <c r="E7" s="32" t="s">
        <v>39</v>
      </c>
      <c r="F7" s="32"/>
      <c r="G7" s="32"/>
      <c r="H7" s="32"/>
      <c r="I7" s="32"/>
      <c r="J7" s="1"/>
    </row>
    <row r="8" spans="1:10" ht="409.6" hidden="1" customHeight="1" x14ac:dyDescent="0.3">
      <c r="A8" s="24"/>
      <c r="B8" s="22"/>
      <c r="C8" s="22"/>
      <c r="D8" s="22"/>
      <c r="E8" s="24"/>
      <c r="F8" s="20"/>
      <c r="G8" s="1"/>
      <c r="H8" s="1"/>
      <c r="I8" s="1"/>
      <c r="J8" s="1"/>
    </row>
    <row r="9" spans="1:10" ht="18.75" x14ac:dyDescent="0.3">
      <c r="A9" s="24"/>
      <c r="B9" s="22"/>
      <c r="C9" s="22"/>
      <c r="D9" s="22"/>
      <c r="E9" s="24"/>
      <c r="F9" s="20"/>
      <c r="G9" s="1"/>
      <c r="H9" s="1"/>
      <c r="I9" s="1"/>
      <c r="J9" s="1"/>
    </row>
    <row r="10" spans="1:10" ht="18.75" customHeight="1" x14ac:dyDescent="0.3">
      <c r="A10" s="22"/>
      <c r="B10" s="22"/>
      <c r="C10" s="22"/>
      <c r="D10" s="22"/>
      <c r="E10" s="22"/>
      <c r="F10" s="20"/>
      <c r="G10" s="1"/>
      <c r="H10" s="1"/>
      <c r="I10" s="1"/>
      <c r="J10" s="1"/>
    </row>
    <row r="11" spans="1:10" ht="37.5" customHeight="1" x14ac:dyDescent="0.3">
      <c r="A11" s="22"/>
      <c r="B11" s="23"/>
      <c r="C11" s="23"/>
      <c r="D11" s="29" t="s">
        <v>33</v>
      </c>
      <c r="E11" s="30"/>
      <c r="F11" s="30"/>
      <c r="G11" s="30"/>
      <c r="H11" s="30"/>
      <c r="I11" s="30"/>
      <c r="J11" s="1"/>
    </row>
    <row r="12" spans="1:10" ht="409.6" hidden="1" customHeight="1" x14ac:dyDescent="0.3">
      <c r="A12" s="22"/>
      <c r="B12" s="21"/>
      <c r="C12" s="21"/>
      <c r="D12" s="21"/>
      <c r="E12" s="21"/>
      <c r="F12" s="20"/>
      <c r="G12" s="1"/>
      <c r="H12" s="1"/>
      <c r="I12" s="1"/>
      <c r="J12" s="1"/>
    </row>
    <row r="13" spans="1:10" ht="18.75" x14ac:dyDescent="0.3">
      <c r="A13" s="22"/>
      <c r="B13" s="21"/>
      <c r="C13" s="21"/>
      <c r="D13" s="21"/>
      <c r="E13" s="21"/>
      <c r="F13" s="20"/>
      <c r="G13" s="1"/>
      <c r="H13" s="1"/>
      <c r="I13" s="1"/>
      <c r="J13" s="1"/>
    </row>
    <row r="14" spans="1:10" ht="23.25" customHeight="1" x14ac:dyDescent="0.25">
      <c r="A14" s="19"/>
      <c r="B14" s="18"/>
      <c r="C14" s="18"/>
      <c r="D14" s="18"/>
      <c r="E14" s="18"/>
      <c r="F14" s="17"/>
      <c r="G14" s="1"/>
      <c r="H14" s="1"/>
      <c r="I14" s="17" t="s">
        <v>37</v>
      </c>
      <c r="J14" s="1"/>
    </row>
    <row r="15" spans="1:10" ht="15.75" x14ac:dyDescent="0.25">
      <c r="A15" s="19"/>
      <c r="B15" s="18"/>
      <c r="C15" s="18"/>
      <c r="D15" s="33" t="s">
        <v>29</v>
      </c>
      <c r="E15" s="33" t="s">
        <v>28</v>
      </c>
      <c r="F15" s="34" t="s">
        <v>36</v>
      </c>
      <c r="G15" s="34"/>
      <c r="H15" s="34"/>
      <c r="I15" s="34"/>
      <c r="J15" s="1"/>
    </row>
    <row r="16" spans="1:10" ht="25.5" customHeight="1" x14ac:dyDescent="0.2">
      <c r="A16" s="16"/>
      <c r="B16" s="15" t="s">
        <v>30</v>
      </c>
      <c r="C16" s="13"/>
      <c r="D16" s="33"/>
      <c r="E16" s="33"/>
      <c r="F16" s="14" t="s">
        <v>27</v>
      </c>
      <c r="G16" s="26" t="s">
        <v>26</v>
      </c>
      <c r="H16" s="26" t="s">
        <v>25</v>
      </c>
      <c r="I16" s="14" t="s">
        <v>24</v>
      </c>
      <c r="J16" s="1"/>
    </row>
    <row r="17" spans="1:10" ht="17.25" customHeight="1" x14ac:dyDescent="0.2">
      <c r="A17" s="13"/>
      <c r="B17" s="12"/>
      <c r="C17" s="12"/>
      <c r="D17" s="15">
        <v>1</v>
      </c>
      <c r="E17" s="15">
        <v>2</v>
      </c>
      <c r="F17" s="15">
        <v>3</v>
      </c>
      <c r="G17" s="15"/>
      <c r="H17" s="15"/>
      <c r="I17" s="15">
        <v>4</v>
      </c>
      <c r="J17" s="1"/>
    </row>
    <row r="18" spans="1:10" ht="78.75" x14ac:dyDescent="0.25">
      <c r="A18" s="11"/>
      <c r="B18" s="10"/>
      <c r="C18" s="9"/>
      <c r="D18" s="41">
        <v>1</v>
      </c>
      <c r="E18" s="40" t="s">
        <v>40</v>
      </c>
      <c r="F18" s="35">
        <v>67660000</v>
      </c>
      <c r="G18" s="42">
        <v>0</v>
      </c>
      <c r="H18" s="42">
        <v>0</v>
      </c>
      <c r="I18" s="35">
        <v>67660000</v>
      </c>
      <c r="J18" s="8"/>
    </row>
    <row r="19" spans="1:10" ht="31.5" x14ac:dyDescent="0.25">
      <c r="A19" s="11"/>
      <c r="B19" s="10"/>
      <c r="C19" s="9"/>
      <c r="D19" s="41">
        <v>2</v>
      </c>
      <c r="E19" s="40" t="s">
        <v>23</v>
      </c>
      <c r="F19" s="35">
        <v>8552400</v>
      </c>
      <c r="G19" s="42">
        <v>0</v>
      </c>
      <c r="H19" s="42">
        <v>0</v>
      </c>
      <c r="I19" s="35">
        <v>8552400</v>
      </c>
      <c r="J19" s="8"/>
    </row>
    <row r="20" spans="1:10" ht="78.75" x14ac:dyDescent="0.25">
      <c r="A20" s="11"/>
      <c r="B20" s="10"/>
      <c r="C20" s="9"/>
      <c r="D20" s="41">
        <v>3</v>
      </c>
      <c r="E20" s="40" t="s">
        <v>22</v>
      </c>
      <c r="F20" s="35">
        <v>1422320100</v>
      </c>
      <c r="G20" s="42">
        <v>0</v>
      </c>
      <c r="H20" s="42">
        <v>0</v>
      </c>
      <c r="I20" s="35">
        <v>1424525900</v>
      </c>
      <c r="J20" s="8"/>
    </row>
    <row r="21" spans="1:10" ht="63" x14ac:dyDescent="0.25">
      <c r="A21" s="11"/>
      <c r="B21" s="10"/>
      <c r="C21" s="9"/>
      <c r="D21" s="41">
        <v>4</v>
      </c>
      <c r="E21" s="40" t="s">
        <v>21</v>
      </c>
      <c r="F21" s="35">
        <v>22142000</v>
      </c>
      <c r="G21" s="42">
        <v>0</v>
      </c>
      <c r="H21" s="42">
        <v>0</v>
      </c>
      <c r="I21" s="35">
        <v>22142000</v>
      </c>
      <c r="J21" s="8"/>
    </row>
    <row r="22" spans="1:10" ht="47.25" x14ac:dyDescent="0.25">
      <c r="A22" s="11"/>
      <c r="B22" s="10"/>
      <c r="C22" s="9"/>
      <c r="D22" s="41">
        <v>6</v>
      </c>
      <c r="E22" s="40" t="s">
        <v>20</v>
      </c>
      <c r="F22" s="35">
        <v>1947000</v>
      </c>
      <c r="G22" s="42">
        <v>0</v>
      </c>
      <c r="H22" s="42">
        <v>0</v>
      </c>
      <c r="I22" s="35">
        <v>1845500</v>
      </c>
      <c r="J22" s="8"/>
    </row>
    <row r="23" spans="1:10" ht="78.75" x14ac:dyDescent="0.25">
      <c r="A23" s="11"/>
      <c r="B23" s="10"/>
      <c r="C23" s="9"/>
      <c r="D23" s="41">
        <v>7</v>
      </c>
      <c r="E23" s="40" t="s">
        <v>19</v>
      </c>
      <c r="F23" s="35">
        <v>34180700</v>
      </c>
      <c r="G23" s="42">
        <v>0</v>
      </c>
      <c r="H23" s="42">
        <v>0</v>
      </c>
      <c r="I23" s="35">
        <v>35559300</v>
      </c>
      <c r="J23" s="8"/>
    </row>
    <row r="24" spans="1:10" ht="47.25" x14ac:dyDescent="0.25">
      <c r="A24" s="11"/>
      <c r="B24" s="10"/>
      <c r="C24" s="9"/>
      <c r="D24" s="41">
        <v>8</v>
      </c>
      <c r="E24" s="40" t="s">
        <v>18</v>
      </c>
      <c r="F24" s="35">
        <v>28900</v>
      </c>
      <c r="G24" s="42">
        <v>0</v>
      </c>
      <c r="H24" s="42">
        <v>0</v>
      </c>
      <c r="I24" s="35">
        <v>30100</v>
      </c>
      <c r="J24" s="8"/>
    </row>
    <row r="25" spans="1:10" ht="63" x14ac:dyDescent="0.25">
      <c r="A25" s="11"/>
      <c r="B25" s="10"/>
      <c r="C25" s="9"/>
      <c r="D25" s="41">
        <v>9</v>
      </c>
      <c r="E25" s="40" t="s">
        <v>17</v>
      </c>
      <c r="F25" s="35">
        <v>2600</v>
      </c>
      <c r="G25" s="42">
        <v>0</v>
      </c>
      <c r="H25" s="42">
        <v>0</v>
      </c>
      <c r="I25" s="35">
        <v>2600</v>
      </c>
      <c r="J25" s="8"/>
    </row>
    <row r="26" spans="1:10" ht="110.25" x14ac:dyDescent="0.25">
      <c r="A26" s="11"/>
      <c r="B26" s="10"/>
      <c r="C26" s="9"/>
      <c r="D26" s="41">
        <v>10</v>
      </c>
      <c r="E26" s="40" t="s">
        <v>16</v>
      </c>
      <c r="F26" s="35">
        <v>10300</v>
      </c>
      <c r="G26" s="42">
        <v>0</v>
      </c>
      <c r="H26" s="42">
        <v>0</v>
      </c>
      <c r="I26" s="35">
        <v>10300</v>
      </c>
      <c r="J26" s="8"/>
    </row>
    <row r="27" spans="1:10" ht="63" x14ac:dyDescent="0.25">
      <c r="A27" s="11"/>
      <c r="B27" s="10"/>
      <c r="C27" s="9"/>
      <c r="D27" s="41">
        <v>11</v>
      </c>
      <c r="E27" s="40" t="s">
        <v>15</v>
      </c>
      <c r="F27" s="35">
        <v>63811400</v>
      </c>
      <c r="G27" s="42">
        <v>0</v>
      </c>
      <c r="H27" s="42">
        <v>0</v>
      </c>
      <c r="I27" s="35">
        <v>63862400</v>
      </c>
      <c r="J27" s="8"/>
    </row>
    <row r="28" spans="1:10" ht="63" x14ac:dyDescent="0.25">
      <c r="A28" s="11"/>
      <c r="B28" s="10"/>
      <c r="C28" s="9"/>
      <c r="D28" s="41">
        <v>12</v>
      </c>
      <c r="E28" s="40" t="s">
        <v>41</v>
      </c>
      <c r="F28" s="35">
        <v>830900</v>
      </c>
      <c r="G28" s="42">
        <v>0</v>
      </c>
      <c r="H28" s="42">
        <v>0</v>
      </c>
      <c r="I28" s="35">
        <v>830900</v>
      </c>
      <c r="J28" s="8"/>
    </row>
    <row r="29" spans="1:10" ht="126" x14ac:dyDescent="0.25">
      <c r="A29" s="11"/>
      <c r="B29" s="10"/>
      <c r="C29" s="9"/>
      <c r="D29" s="41">
        <v>13</v>
      </c>
      <c r="E29" s="40" t="s">
        <v>14</v>
      </c>
      <c r="F29" s="35">
        <v>1656300</v>
      </c>
      <c r="G29" s="42">
        <v>0</v>
      </c>
      <c r="H29" s="42">
        <v>0</v>
      </c>
      <c r="I29" s="35">
        <v>1652800</v>
      </c>
      <c r="J29" s="8"/>
    </row>
    <row r="30" spans="1:10" ht="47.25" x14ac:dyDescent="0.25">
      <c r="A30" s="11"/>
      <c r="B30" s="10"/>
      <c r="C30" s="9"/>
      <c r="D30" s="41">
        <v>14</v>
      </c>
      <c r="E30" s="40" t="s">
        <v>13</v>
      </c>
      <c r="F30" s="35">
        <v>128700</v>
      </c>
      <c r="G30" s="42">
        <v>0</v>
      </c>
      <c r="H30" s="42">
        <v>0</v>
      </c>
      <c r="I30" s="35">
        <v>113400</v>
      </c>
      <c r="J30" s="8"/>
    </row>
    <row r="31" spans="1:10" ht="63" x14ac:dyDescent="0.25">
      <c r="A31" s="11"/>
      <c r="B31" s="10"/>
      <c r="C31" s="9"/>
      <c r="D31" s="41">
        <v>15</v>
      </c>
      <c r="E31" s="40" t="s">
        <v>12</v>
      </c>
      <c r="F31" s="35">
        <v>674700</v>
      </c>
      <c r="G31" s="42">
        <v>0</v>
      </c>
      <c r="H31" s="42">
        <v>0</v>
      </c>
      <c r="I31" s="35">
        <v>730100</v>
      </c>
      <c r="J31" s="8"/>
    </row>
    <row r="32" spans="1:10" ht="110.25" x14ac:dyDescent="0.25">
      <c r="A32" s="11"/>
      <c r="B32" s="10"/>
      <c r="C32" s="9"/>
      <c r="D32" s="41">
        <v>16</v>
      </c>
      <c r="E32" s="40" t="s">
        <v>11</v>
      </c>
      <c r="F32" s="35">
        <v>1628500</v>
      </c>
      <c r="G32" s="42">
        <v>0</v>
      </c>
      <c r="H32" s="42">
        <v>0</v>
      </c>
      <c r="I32" s="35">
        <v>1543500</v>
      </c>
      <c r="J32" s="8"/>
    </row>
    <row r="33" spans="1:10" ht="47.25" x14ac:dyDescent="0.25">
      <c r="A33" s="11"/>
      <c r="B33" s="10"/>
      <c r="C33" s="9"/>
      <c r="D33" s="41">
        <v>17</v>
      </c>
      <c r="E33" s="40" t="s">
        <v>10</v>
      </c>
      <c r="F33" s="35">
        <v>604600</v>
      </c>
      <c r="G33" s="42">
        <v>0</v>
      </c>
      <c r="H33" s="42">
        <v>0</v>
      </c>
      <c r="I33" s="35">
        <v>604600</v>
      </c>
      <c r="J33" s="8"/>
    </row>
    <row r="34" spans="1:10" ht="47.25" x14ac:dyDescent="0.25">
      <c r="A34" s="11"/>
      <c r="B34" s="10"/>
      <c r="C34" s="9"/>
      <c r="D34" s="41">
        <v>18</v>
      </c>
      <c r="E34" s="40" t="s">
        <v>9</v>
      </c>
      <c r="F34" s="35">
        <v>1343800</v>
      </c>
      <c r="G34" s="42">
        <v>0</v>
      </c>
      <c r="H34" s="42">
        <v>0</v>
      </c>
      <c r="I34" s="35">
        <v>959800</v>
      </c>
      <c r="J34" s="8"/>
    </row>
    <row r="35" spans="1:10" ht="47.25" x14ac:dyDescent="0.25">
      <c r="A35" s="11"/>
      <c r="B35" s="10"/>
      <c r="C35" s="9"/>
      <c r="D35" s="41">
        <v>19</v>
      </c>
      <c r="E35" s="40" t="s">
        <v>42</v>
      </c>
      <c r="F35" s="35">
        <v>11797000</v>
      </c>
      <c r="G35" s="42">
        <v>0</v>
      </c>
      <c r="H35" s="42">
        <v>0</v>
      </c>
      <c r="I35" s="35">
        <v>11182000</v>
      </c>
      <c r="J35" s="8"/>
    </row>
    <row r="36" spans="1:10" ht="63" x14ac:dyDescent="0.25">
      <c r="A36" s="11"/>
      <c r="B36" s="10"/>
      <c r="C36" s="9"/>
      <c r="D36" s="41">
        <v>20</v>
      </c>
      <c r="E36" s="40" t="s">
        <v>8</v>
      </c>
      <c r="F36" s="35">
        <v>1800200</v>
      </c>
      <c r="G36" s="42">
        <v>0</v>
      </c>
      <c r="H36" s="42">
        <v>0</v>
      </c>
      <c r="I36" s="35">
        <v>1454000</v>
      </c>
      <c r="J36" s="8"/>
    </row>
    <row r="37" spans="1:10" ht="47.25" x14ac:dyDescent="0.25">
      <c r="A37" s="11"/>
      <c r="B37" s="10"/>
      <c r="C37" s="9"/>
      <c r="D37" s="41">
        <v>21</v>
      </c>
      <c r="E37" s="40" t="s">
        <v>43</v>
      </c>
      <c r="F37" s="35">
        <v>5045800</v>
      </c>
      <c r="G37" s="42">
        <v>5045.8</v>
      </c>
      <c r="H37" s="42">
        <v>5595.8</v>
      </c>
      <c r="I37" s="35">
        <v>5595800</v>
      </c>
      <c r="J37" s="8"/>
    </row>
    <row r="38" spans="1:10" ht="31.5" x14ac:dyDescent="0.25">
      <c r="A38" s="11"/>
      <c r="B38" s="10"/>
      <c r="C38" s="9"/>
      <c r="D38" s="41">
        <v>22</v>
      </c>
      <c r="E38" s="40" t="s">
        <v>7</v>
      </c>
      <c r="F38" s="35">
        <v>19130600</v>
      </c>
      <c r="G38" s="42">
        <v>0</v>
      </c>
      <c r="H38" s="42">
        <v>0</v>
      </c>
      <c r="I38" s="35">
        <v>21220000</v>
      </c>
      <c r="J38" s="8"/>
    </row>
    <row r="39" spans="1:10" ht="31.5" x14ac:dyDescent="0.25">
      <c r="A39" s="11"/>
      <c r="B39" s="10"/>
      <c r="C39" s="9"/>
      <c r="D39" s="41">
        <v>23</v>
      </c>
      <c r="E39" s="40" t="s">
        <v>6</v>
      </c>
      <c r="F39" s="35">
        <v>289100</v>
      </c>
      <c r="G39" s="42">
        <v>0</v>
      </c>
      <c r="H39" s="42">
        <v>0</v>
      </c>
      <c r="I39" s="35">
        <v>271400</v>
      </c>
      <c r="J39" s="8"/>
    </row>
    <row r="40" spans="1:10" ht="31.5" x14ac:dyDescent="0.25">
      <c r="A40" s="11"/>
      <c r="B40" s="10"/>
      <c r="C40" s="9"/>
      <c r="D40" s="41">
        <v>24</v>
      </c>
      <c r="E40" s="40" t="s">
        <v>5</v>
      </c>
      <c r="F40" s="35">
        <v>3188100</v>
      </c>
      <c r="G40" s="42">
        <v>0</v>
      </c>
      <c r="H40" s="42">
        <v>0</v>
      </c>
      <c r="I40" s="35">
        <v>5558600</v>
      </c>
      <c r="J40" s="8"/>
    </row>
    <row r="41" spans="1:10" ht="47.25" x14ac:dyDescent="0.25">
      <c r="A41" s="11"/>
      <c r="B41" s="10"/>
      <c r="C41" s="9"/>
      <c r="D41" s="41">
        <v>25</v>
      </c>
      <c r="E41" s="40" t="s">
        <v>4</v>
      </c>
      <c r="F41" s="35">
        <v>3112400</v>
      </c>
      <c r="G41" s="42">
        <v>3112.4</v>
      </c>
      <c r="H41" s="42">
        <v>3225.6</v>
      </c>
      <c r="I41" s="35">
        <v>3225600</v>
      </c>
      <c r="J41" s="8"/>
    </row>
    <row r="42" spans="1:10" ht="47.25" x14ac:dyDescent="0.25">
      <c r="A42" s="11"/>
      <c r="B42" s="10"/>
      <c r="C42" s="9"/>
      <c r="D42" s="41">
        <v>26</v>
      </c>
      <c r="E42" s="40" t="s">
        <v>3</v>
      </c>
      <c r="F42" s="35">
        <v>7600</v>
      </c>
      <c r="G42" s="42">
        <v>7.6</v>
      </c>
      <c r="H42" s="42">
        <v>0.6</v>
      </c>
      <c r="I42" s="35">
        <v>600</v>
      </c>
      <c r="J42" s="8"/>
    </row>
    <row r="43" spans="1:10" ht="31.5" x14ac:dyDescent="0.25">
      <c r="A43" s="11"/>
      <c r="B43" s="10"/>
      <c r="C43" s="9"/>
      <c r="D43" s="41">
        <v>27</v>
      </c>
      <c r="E43" s="40" t="s">
        <v>2</v>
      </c>
      <c r="F43" s="38">
        <v>27300</v>
      </c>
      <c r="G43" s="39">
        <v>0</v>
      </c>
      <c r="H43" s="39">
        <v>0</v>
      </c>
      <c r="I43" s="38">
        <v>25700</v>
      </c>
      <c r="J43" s="8"/>
    </row>
    <row r="44" spans="1:10" ht="15.75" x14ac:dyDescent="0.25">
      <c r="A44" s="6"/>
      <c r="B44" s="6"/>
      <c r="C44" s="5"/>
      <c r="D44" s="6"/>
      <c r="E44" s="4" t="s">
        <v>1</v>
      </c>
      <c r="F44" s="7">
        <f>F42+F37+F41</f>
        <v>8165800</v>
      </c>
      <c r="G44" s="37">
        <f t="shared" ref="G44:I44" si="0">G42+G37+G41</f>
        <v>8165.8000000000011</v>
      </c>
      <c r="H44" s="37">
        <f t="shared" si="0"/>
        <v>8822</v>
      </c>
      <c r="I44" s="37">
        <f t="shared" si="0"/>
        <v>8822000</v>
      </c>
      <c r="J44" s="1"/>
    </row>
    <row r="45" spans="1:10" ht="15.75" x14ac:dyDescent="0.25">
      <c r="A45" s="6"/>
      <c r="B45" s="6"/>
      <c r="C45" s="5"/>
      <c r="D45" s="6"/>
      <c r="E45" s="4" t="s">
        <v>0</v>
      </c>
      <c r="F45" s="7">
        <f>F43+F40+F39+F38+F36+F35+F34+F33+F32+F31+F30+F29+F28+F27+F26+F25+F24+F23+F22+F21+F20+F19+F18</f>
        <v>1663755200</v>
      </c>
      <c r="G45" s="37">
        <f t="shared" ref="G45:I45" si="1">G43+G40+G39+G38+G36+G35+G34+G33+G32+G31+G30+G29+G28+G27+G26+G25+G24+G23+G22+G21+G20+G19+G18</f>
        <v>0</v>
      </c>
      <c r="H45" s="37">
        <f t="shared" si="1"/>
        <v>0</v>
      </c>
      <c r="I45" s="37">
        <f t="shared" si="1"/>
        <v>1670337300</v>
      </c>
      <c r="J45" s="1"/>
    </row>
    <row r="46" spans="1:10" ht="15.75" x14ac:dyDescent="0.25">
      <c r="A46" s="6"/>
      <c r="B46" s="6"/>
      <c r="C46" s="5"/>
      <c r="D46" s="5"/>
      <c r="E46" s="25" t="s">
        <v>34</v>
      </c>
      <c r="F46" s="3">
        <f>F44+F45</f>
        <v>1671921000</v>
      </c>
      <c r="G46" s="36">
        <f t="shared" ref="G46:I46" si="2">G44+G45</f>
        <v>8165.8000000000011</v>
      </c>
      <c r="H46" s="36">
        <f t="shared" si="2"/>
        <v>8822</v>
      </c>
      <c r="I46" s="36">
        <f t="shared" si="2"/>
        <v>1679159300</v>
      </c>
      <c r="J46" s="1"/>
    </row>
    <row r="47" spans="1:10" ht="15" customHeight="1" x14ac:dyDescent="0.25">
      <c r="A47" s="2"/>
      <c r="B47" s="2"/>
      <c r="C47" s="2"/>
      <c r="D47" s="27" t="s">
        <v>35</v>
      </c>
      <c r="E47" s="28"/>
      <c r="F47" s="28"/>
      <c r="G47" s="28"/>
      <c r="H47" s="28"/>
      <c r="I47" s="28"/>
      <c r="J47" s="1"/>
    </row>
    <row r="48" spans="1:10" ht="15" customHeight="1" x14ac:dyDescent="0.25">
      <c r="A48" s="2"/>
      <c r="B48" s="2"/>
      <c r="C48" s="2"/>
      <c r="D48" s="2"/>
      <c r="E48" s="2"/>
      <c r="F48" s="2"/>
      <c r="G48" s="1"/>
      <c r="H48" s="1"/>
      <c r="I48" s="1"/>
      <c r="J48" s="1"/>
    </row>
  </sheetData>
  <mergeCells count="11">
    <mergeCell ref="E1:I1"/>
    <mergeCell ref="E2:I2"/>
    <mergeCell ref="E3:I3"/>
    <mergeCell ref="D47:I47"/>
    <mergeCell ref="D11:I11"/>
    <mergeCell ref="E5:I5"/>
    <mergeCell ref="E6:I6"/>
    <mergeCell ref="E7:I7"/>
    <mergeCell ref="E15:E16"/>
    <mergeCell ref="D15:D16"/>
    <mergeCell ref="F15:I15"/>
  </mergeCells>
  <pageMargins left="0.98425196850393704" right="0.59055118110236227" top="1.0629921259842521" bottom="0.98425196850393704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2022-11-29T09:49:58Z</cp:lastPrinted>
  <dcterms:created xsi:type="dcterms:W3CDTF">2022-10-28T09:32:24Z</dcterms:created>
  <dcterms:modified xsi:type="dcterms:W3CDTF">2023-08-30T10:23:38Z</dcterms:modified>
</cp:coreProperties>
</file>